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говор сетка 7 этап\"/>
    </mc:Choice>
  </mc:AlternateContent>
  <bookViews>
    <workbookView xWindow="420" yWindow="3180" windowWidth="14310" windowHeight="11820"/>
  </bookViews>
  <sheets>
    <sheet name="ВДЦ 7.1.7.2" sheetId="1" r:id="rId1"/>
  </sheets>
  <definedNames>
    <definedName name="_xlnm.Print_Area" localSheetId="0">'ВДЦ 7.1.7.2'!$A$1:$F$32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F25" i="1"/>
  <c r="F24" i="1"/>
  <c r="F15" i="1"/>
  <c r="F21" i="1" l="1"/>
  <c r="F20" i="1"/>
  <c r="F19" i="1"/>
  <c r="F18" i="1"/>
  <c r="F14" i="1"/>
  <c r="F13" i="1"/>
  <c r="F12" i="1"/>
  <c r="F10" i="1"/>
  <c r="F27" i="1" l="1"/>
  <c r="F28" i="1" l="1"/>
  <c r="F29" i="1" s="1"/>
</calcChain>
</file>

<file path=xl/sharedStrings.xml><?xml version="1.0" encoding="utf-8"?>
<sst xmlns="http://schemas.openxmlformats.org/spreadsheetml/2006/main" count="56" uniqueCount="44">
  <si>
    <t>№ п/п</t>
  </si>
  <si>
    <t>Наименование конструктивных решений (элементов), комплексов (видов) работ</t>
  </si>
  <si>
    <t>Единица измерения</t>
  </si>
  <si>
    <t xml:space="preserve">Количество (объем работ) </t>
  </si>
  <si>
    <t>Этап 7.1</t>
  </si>
  <si>
    <t>Этап 7.2</t>
  </si>
  <si>
    <t>Итого без НДС</t>
  </si>
  <si>
    <t>Сумма НДС (ставка 20%)</t>
  </si>
  <si>
    <t>Всего с НДС</t>
  </si>
  <si>
    <t xml:space="preserve">*В стоимость работ включены прямые затраты, стоимость материалов и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</t>
  </si>
  <si>
    <t>Этап 7.3</t>
  </si>
  <si>
    <t>Устройство сетчатого ограждения со снегозадерживающей сеткой (Республика Чувашия)</t>
  </si>
  <si>
    <t>15.3</t>
  </si>
  <si>
    <t xml:space="preserve">Устройство снегозадерживающей сетки на существующее сетчатое ограждение высотой 1,7 м </t>
  </si>
  <si>
    <t>пм</t>
  </si>
  <si>
    <t>Устройство сетчатого ограждения со снегозадерживающей сеткой (Республика Татарстан)</t>
  </si>
  <si>
    <t>15.4</t>
  </si>
  <si>
    <t>Устройство снегозадерживающей сетки на существующее сетчатое ограждение высотой 0.5 м</t>
  </si>
  <si>
    <t>15.5</t>
  </si>
  <si>
    <t>Устройство снегозадерживающей сетки на существующее сетчатое ограждение высотой 1,7 м</t>
  </si>
  <si>
    <t>15.6</t>
  </si>
  <si>
    <t>Наращивание существующего сетчатого ограждения с устройством снегозадерживающей сетки  (с учётом переустройства сетчатого ограждения с установкой доп.столбов)</t>
  </si>
  <si>
    <t>15.7</t>
  </si>
  <si>
    <t>Устройство сетчатого ограждения на фундаменте из смеси ЩПС и цемента с устройством снегозадерживающей сетки с распашными воротами</t>
  </si>
  <si>
    <t>Переустройство сетчатого ограждения со снегозащитной сеткой</t>
  </si>
  <si>
    <t>14.6</t>
  </si>
  <si>
    <t>Устройство снегозащитной сетки на сетчатое ограждение высотой 0.5 м</t>
  </si>
  <si>
    <t>м</t>
  </si>
  <si>
    <t>14.7</t>
  </si>
  <si>
    <t>Устройство снегозащитной сетки на сетчатое ограждение высотой 1,7 м</t>
  </si>
  <si>
    <t>14.8</t>
  </si>
  <si>
    <t>Перенос сетчатого ограждения с установкой дополнительных столбов и наращиванием  снегозащитной сетки (дополнительно высотой 0,85 м)</t>
  </si>
  <si>
    <t>14.9</t>
  </si>
  <si>
    <t>Устройство сетчатого ограждения на фундаменте из смеси из ЩПС ицемента с устройством снегозащитной сетки</t>
  </si>
  <si>
    <t>15.1.6</t>
  </si>
  <si>
    <t>15.1.7</t>
  </si>
  <si>
    <t>Перенос сетчатого ограждения с установкой дополнительных столбов и наращиванием  снегозащитной сетки</t>
  </si>
  <si>
    <t>15.1.8</t>
  </si>
  <si>
    <t>Устройство сетчатого ограждения на фундаменте из смеси из ЩПС и цемента с устройством снегозащитной сетки</t>
  </si>
  <si>
    <t>Ведомость объемов и стоимости 
на выполнение комплекса работ по устройству снегозащитных мероприятий (сетчатое ограждение) на объекте: М-12 «Строящаяся скоростная автомобильная дорога Москва-Нижний Новгород-Казань», 7 этап км 586 –км 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</t>
  </si>
  <si>
    <t>*Стоимость за единицу измерения, в руб.**, без НДС</t>
  </si>
  <si>
    <t>*Сумма в руб.**, без НДС</t>
  </si>
  <si>
    <t>** Столбцы 5,6 заполняются при заключении Договора</t>
  </si>
  <si>
    <t>Приложение №2.1
к Договору №_________ от "______" 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</si>
</sst>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9" fillId="0" borderId="0"/>
  </cellStyleXfs>
  <cellXfs count="28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2" quotePrefix="1" applyFont="1" applyBorder="1" applyAlignment="1" applyProtection="1">
      <alignment horizontal="left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4" fontId="6" fillId="0" borderId="1" xfId="3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distributed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</cellXfs>
  <cellStyles count="5">
    <cellStyle name="Обычный" xfId="0" builtinId="0"/>
    <cellStyle name="Обычный 2 2 3" xfId="1"/>
    <cellStyle name="Обычный 2 6" xfId="4"/>
    <cellStyle name="Обычный 3 2" xfId="2"/>
    <cellStyle name="Финансов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="57" zoomScaleNormal="57" zoomScaleSheetLayoutView="57" workbookViewId="0">
      <selection activeCell="S41" sqref="S41"/>
    </sheetView>
  </sheetViews>
  <sheetFormatPr defaultColWidth="9.140625" defaultRowHeight="15.75" x14ac:dyDescent="0.25"/>
  <cols>
    <col min="1" max="1" width="11" style="1" customWidth="1"/>
    <col min="2" max="2" width="85.140625" style="2" customWidth="1"/>
    <col min="3" max="3" width="12.5703125" style="3" customWidth="1"/>
    <col min="4" max="4" width="21.5703125" style="3" customWidth="1"/>
    <col min="5" max="5" width="35.85546875" style="3" customWidth="1"/>
    <col min="6" max="6" width="36.7109375" style="3" customWidth="1"/>
    <col min="7" max="16384" width="9.140625" style="3"/>
  </cols>
  <sheetData>
    <row r="1" spans="1:7" ht="48.75" customHeight="1" x14ac:dyDescent="0.25">
      <c r="C1" s="23" t="s">
        <v>43</v>
      </c>
      <c r="D1" s="23"/>
      <c r="E1" s="23"/>
      <c r="F1" s="23"/>
    </row>
    <row r="2" spans="1:7" ht="129" customHeight="1" x14ac:dyDescent="0.25">
      <c r="A2" s="24" t="s">
        <v>39</v>
      </c>
      <c r="B2" s="24"/>
      <c r="C2" s="24"/>
      <c r="D2" s="24"/>
      <c r="E2" s="24"/>
      <c r="F2" s="24"/>
    </row>
    <row r="4" spans="1:7" ht="15.75" customHeight="1" x14ac:dyDescent="0.25">
      <c r="A4" s="25" t="s">
        <v>0</v>
      </c>
      <c r="B4" s="26" t="s">
        <v>1</v>
      </c>
      <c r="C4" s="26" t="s">
        <v>2</v>
      </c>
      <c r="D4" s="26" t="s">
        <v>3</v>
      </c>
      <c r="E4" s="26" t="s">
        <v>40</v>
      </c>
      <c r="F4" s="26" t="s">
        <v>41</v>
      </c>
    </row>
    <row r="5" spans="1:7" ht="34.5" customHeight="1" x14ac:dyDescent="0.25">
      <c r="A5" s="25"/>
      <c r="B5" s="26"/>
      <c r="C5" s="26"/>
      <c r="D5" s="26"/>
      <c r="E5" s="26"/>
      <c r="F5" s="26"/>
    </row>
    <row r="6" spans="1:7" x14ac:dyDescent="0.25">
      <c r="A6" s="25"/>
      <c r="B6" s="26"/>
      <c r="C6" s="26"/>
      <c r="D6" s="26"/>
      <c r="E6" s="26"/>
      <c r="F6" s="26"/>
    </row>
    <row r="7" spans="1:7" s="7" customFormat="1" x14ac:dyDescent="0.25">
      <c r="A7" s="5">
        <v>1</v>
      </c>
      <c r="B7" s="6">
        <v>2</v>
      </c>
      <c r="C7" s="6">
        <v>3</v>
      </c>
      <c r="D7" s="6"/>
      <c r="E7" s="6">
        <v>5</v>
      </c>
      <c r="F7" s="6">
        <v>6</v>
      </c>
    </row>
    <row r="8" spans="1:7" s="7" customFormat="1" x14ac:dyDescent="0.25">
      <c r="A8" s="8"/>
      <c r="B8" s="9" t="s">
        <v>4</v>
      </c>
      <c r="C8" s="10"/>
      <c r="D8" s="10"/>
      <c r="E8" s="10"/>
      <c r="F8" s="10"/>
    </row>
    <row r="9" spans="1:7" s="7" customFormat="1" ht="31.5" x14ac:dyDescent="0.25">
      <c r="A9" s="8"/>
      <c r="B9" s="9" t="s">
        <v>11</v>
      </c>
      <c r="C9" s="10"/>
      <c r="D9" s="10"/>
      <c r="E9" s="10"/>
      <c r="F9" s="10"/>
    </row>
    <row r="10" spans="1:7" s="7" customFormat="1" ht="31.5" x14ac:dyDescent="0.25">
      <c r="A10" s="11" t="s">
        <v>12</v>
      </c>
      <c r="B10" s="12" t="s">
        <v>13</v>
      </c>
      <c r="C10" s="13" t="s">
        <v>14</v>
      </c>
      <c r="D10" s="14">
        <v>76</v>
      </c>
      <c r="E10" s="15"/>
      <c r="F10" s="15">
        <f>E10*D10</f>
        <v>0</v>
      </c>
      <c r="G10" s="4"/>
    </row>
    <row r="11" spans="1:7" s="7" customFormat="1" ht="31.5" x14ac:dyDescent="0.25">
      <c r="A11" s="8"/>
      <c r="B11" s="9" t="s">
        <v>15</v>
      </c>
      <c r="C11" s="10"/>
      <c r="D11" s="10"/>
      <c r="E11" s="10"/>
      <c r="F11" s="10"/>
      <c r="G11" s="4"/>
    </row>
    <row r="12" spans="1:7" s="7" customFormat="1" ht="31.5" x14ac:dyDescent="0.25">
      <c r="A12" s="11" t="s">
        <v>16</v>
      </c>
      <c r="B12" s="12" t="s">
        <v>17</v>
      </c>
      <c r="C12" s="13" t="s">
        <v>14</v>
      </c>
      <c r="D12" s="14">
        <v>2098</v>
      </c>
      <c r="E12" s="14"/>
      <c r="F12" s="15">
        <f>E12*D12</f>
        <v>0</v>
      </c>
      <c r="G12" s="4"/>
    </row>
    <row r="13" spans="1:7" s="7" customFormat="1" ht="31.5" x14ac:dyDescent="0.25">
      <c r="A13" s="11" t="s">
        <v>18</v>
      </c>
      <c r="B13" s="12" t="s">
        <v>19</v>
      </c>
      <c r="C13" s="13" t="s">
        <v>14</v>
      </c>
      <c r="D13" s="14">
        <v>56</v>
      </c>
      <c r="E13" s="14"/>
      <c r="F13" s="15">
        <f t="shared" ref="F13:F14" si="0">E13*D13</f>
        <v>0</v>
      </c>
      <c r="G13" s="4"/>
    </row>
    <row r="14" spans="1:7" s="7" customFormat="1" ht="47.25" x14ac:dyDescent="0.25">
      <c r="A14" s="11" t="s">
        <v>20</v>
      </c>
      <c r="B14" s="12" t="s">
        <v>21</v>
      </c>
      <c r="C14" s="13" t="s">
        <v>14</v>
      </c>
      <c r="D14" s="14">
        <v>320</v>
      </c>
      <c r="E14" s="14"/>
      <c r="F14" s="15">
        <f t="shared" si="0"/>
        <v>0</v>
      </c>
      <c r="G14" s="4"/>
    </row>
    <row r="15" spans="1:7" s="7" customFormat="1" ht="31.5" x14ac:dyDescent="0.25">
      <c r="A15" s="11" t="s">
        <v>22</v>
      </c>
      <c r="B15" s="12" t="s">
        <v>23</v>
      </c>
      <c r="C15" s="13" t="s">
        <v>14</v>
      </c>
      <c r="D15" s="14">
        <v>2974</v>
      </c>
      <c r="E15" s="14"/>
      <c r="F15" s="15">
        <f t="shared" ref="F15" si="1">E15*D15</f>
        <v>0</v>
      </c>
      <c r="G15" s="4"/>
    </row>
    <row r="16" spans="1:7" s="7" customFormat="1" x14ac:dyDescent="0.25">
      <c r="A16" s="8"/>
      <c r="B16" s="9" t="s">
        <v>5</v>
      </c>
      <c r="C16" s="10"/>
      <c r="D16" s="10"/>
      <c r="E16" s="10"/>
      <c r="F16" s="10"/>
      <c r="G16" s="4"/>
    </row>
    <row r="17" spans="1:7" s="7" customFormat="1" x14ac:dyDescent="0.25">
      <c r="A17" s="8"/>
      <c r="B17" s="9" t="s">
        <v>24</v>
      </c>
      <c r="C17" s="10"/>
      <c r="D17" s="10"/>
      <c r="E17" s="10"/>
      <c r="F17" s="10"/>
      <c r="G17" s="4"/>
    </row>
    <row r="18" spans="1:7" x14ac:dyDescent="0.25">
      <c r="A18" s="17" t="s">
        <v>25</v>
      </c>
      <c r="B18" s="16" t="s">
        <v>26</v>
      </c>
      <c r="C18" s="18" t="s">
        <v>27</v>
      </c>
      <c r="D18" s="15">
        <v>356</v>
      </c>
      <c r="E18" s="14"/>
      <c r="F18" s="15">
        <f>E18*D18</f>
        <v>0</v>
      </c>
      <c r="G18" s="4"/>
    </row>
    <row r="19" spans="1:7" x14ac:dyDescent="0.25">
      <c r="A19" s="17" t="s">
        <v>28</v>
      </c>
      <c r="B19" s="16" t="s">
        <v>29</v>
      </c>
      <c r="C19" s="18" t="s">
        <v>27</v>
      </c>
      <c r="D19" s="15">
        <v>408</v>
      </c>
      <c r="E19" s="18"/>
      <c r="F19" s="15">
        <f t="shared" ref="F19:F21" si="2">E19*D19</f>
        <v>0</v>
      </c>
      <c r="G19" s="4"/>
    </row>
    <row r="20" spans="1:7" ht="31.5" x14ac:dyDescent="0.25">
      <c r="A20" s="17" t="s">
        <v>30</v>
      </c>
      <c r="B20" s="16" t="s">
        <v>31</v>
      </c>
      <c r="C20" s="18" t="s">
        <v>27</v>
      </c>
      <c r="D20" s="15">
        <v>818</v>
      </c>
      <c r="E20" s="14"/>
      <c r="F20" s="15">
        <f t="shared" si="2"/>
        <v>0</v>
      </c>
      <c r="G20" s="4"/>
    </row>
    <row r="21" spans="1:7" ht="31.5" x14ac:dyDescent="0.25">
      <c r="A21" s="17" t="s">
        <v>32</v>
      </c>
      <c r="B21" s="16" t="s">
        <v>33</v>
      </c>
      <c r="C21" s="18" t="s">
        <v>27</v>
      </c>
      <c r="D21" s="15">
        <v>9386</v>
      </c>
      <c r="E21" s="14"/>
      <c r="F21" s="15">
        <f t="shared" si="2"/>
        <v>0</v>
      </c>
      <c r="G21" s="4"/>
    </row>
    <row r="22" spans="1:7" s="7" customFormat="1" x14ac:dyDescent="0.25">
      <c r="A22" s="8"/>
      <c r="B22" s="9" t="s">
        <v>10</v>
      </c>
      <c r="C22" s="10"/>
      <c r="D22" s="10"/>
      <c r="E22" s="10"/>
      <c r="F22" s="10"/>
      <c r="G22" s="4"/>
    </row>
    <row r="23" spans="1:7" s="7" customFormat="1" x14ac:dyDescent="0.25">
      <c r="A23" s="8"/>
      <c r="B23" s="9" t="s">
        <v>24</v>
      </c>
      <c r="C23" s="10"/>
      <c r="D23" s="10"/>
      <c r="E23" s="10"/>
      <c r="F23" s="10"/>
      <c r="G23" s="4"/>
    </row>
    <row r="24" spans="1:7" x14ac:dyDescent="0.25">
      <c r="A24" s="17" t="s">
        <v>34</v>
      </c>
      <c r="B24" s="16" t="s">
        <v>26</v>
      </c>
      <c r="C24" s="18" t="s">
        <v>14</v>
      </c>
      <c r="D24" s="15">
        <v>11258</v>
      </c>
      <c r="E24" s="14"/>
      <c r="F24" s="15">
        <f>E24*D24</f>
        <v>0</v>
      </c>
      <c r="G24" s="4"/>
    </row>
    <row r="25" spans="1:7" ht="31.5" x14ac:dyDescent="0.25">
      <c r="A25" s="17" t="s">
        <v>35</v>
      </c>
      <c r="B25" s="16" t="s">
        <v>36</v>
      </c>
      <c r="C25" s="18" t="s">
        <v>14</v>
      </c>
      <c r="D25" s="15">
        <v>1875</v>
      </c>
      <c r="E25" s="18"/>
      <c r="F25" s="15">
        <f t="shared" ref="F25:F26" si="3">E25*D25</f>
        <v>0</v>
      </c>
      <c r="G25" s="4"/>
    </row>
    <row r="26" spans="1:7" ht="31.5" x14ac:dyDescent="0.25">
      <c r="A26" s="17" t="s">
        <v>37</v>
      </c>
      <c r="B26" s="16" t="s">
        <v>38</v>
      </c>
      <c r="C26" s="18" t="s">
        <v>14</v>
      </c>
      <c r="D26" s="15">
        <v>10672</v>
      </c>
      <c r="E26" s="14"/>
      <c r="F26" s="15">
        <f t="shared" si="3"/>
        <v>0</v>
      </c>
      <c r="G26" s="4"/>
    </row>
    <row r="27" spans="1:7" ht="21" customHeight="1" x14ac:dyDescent="0.25">
      <c r="A27" s="27" t="s">
        <v>6</v>
      </c>
      <c r="B27" s="27"/>
      <c r="C27" s="27"/>
      <c r="D27" s="27"/>
      <c r="E27" s="27"/>
      <c r="F27" s="15">
        <f>SUM(F10:F21)</f>
        <v>0</v>
      </c>
    </row>
    <row r="28" spans="1:7" ht="21" customHeight="1" x14ac:dyDescent="0.25">
      <c r="A28" s="27" t="s">
        <v>7</v>
      </c>
      <c r="B28" s="27"/>
      <c r="C28" s="27"/>
      <c r="D28" s="27"/>
      <c r="E28" s="27"/>
      <c r="F28" s="15">
        <f>F27*20%</f>
        <v>0</v>
      </c>
    </row>
    <row r="29" spans="1:7" ht="21" customHeight="1" x14ac:dyDescent="0.25">
      <c r="A29" s="21" t="s">
        <v>8</v>
      </c>
      <c r="B29" s="21"/>
      <c r="C29" s="21"/>
      <c r="D29" s="21"/>
      <c r="E29" s="21"/>
      <c r="F29" s="15">
        <f>F27+F28</f>
        <v>0</v>
      </c>
    </row>
    <row r="30" spans="1:7" x14ac:dyDescent="0.25">
      <c r="B30" s="19"/>
      <c r="C30" s="19"/>
      <c r="D30" s="19"/>
    </row>
    <row r="31" spans="1:7" ht="143.25" customHeight="1" x14ac:dyDescent="0.25">
      <c r="A31" s="22" t="s">
        <v>9</v>
      </c>
      <c r="B31" s="22"/>
      <c r="C31" s="22"/>
      <c r="D31" s="22"/>
      <c r="E31" s="22"/>
      <c r="F31" s="22"/>
    </row>
    <row r="32" spans="1:7" ht="61.5" customHeight="1" x14ac:dyDescent="0.25">
      <c r="A32" s="20" t="s">
        <v>42</v>
      </c>
      <c r="B32" s="20"/>
      <c r="C32" s="20"/>
      <c r="D32" s="20"/>
      <c r="E32" s="20"/>
      <c r="F32" s="20"/>
    </row>
  </sheetData>
  <mergeCells count="13">
    <mergeCell ref="A32:F32"/>
    <mergeCell ref="A29:E29"/>
    <mergeCell ref="A31:F31"/>
    <mergeCell ref="C1:F1"/>
    <mergeCell ref="A2:F2"/>
    <mergeCell ref="A4:A6"/>
    <mergeCell ref="B4:B6"/>
    <mergeCell ref="C4:C6"/>
    <mergeCell ref="D4:D6"/>
    <mergeCell ref="E4:E6"/>
    <mergeCell ref="F4:F6"/>
    <mergeCell ref="A27:E27"/>
    <mergeCell ref="A28:E28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ВДЦ 7.1.7.2</vt:lpstr>
      <vt:lpstr>'ВДЦ 7.1.7.2'!Область_печати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Бикбова Наталья Васильевна</dc:creator>
  <cp:lastModifiedBy>Богомолова Юлия Сергеевна</cp:lastModifiedBy>
  <cp:lastPrinted>2025-07-29T14:48:46Z</cp:lastPrinted>
  <dcterms:created xsi:type="dcterms:W3CDTF">2025-07-29T11:38:11Z</dcterms:created>
  <dcterms:modified xsi:type="dcterms:W3CDTF">2025-11-19T08:54:06Z</dcterms:modified>
</cp:coreProperties>
</file>